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1" i="1" l="1"/>
  <c r="E12" i="1"/>
  <c r="B9" i="1"/>
  <c r="B14" i="1" s="1"/>
  <c r="K13" i="1" l="1"/>
  <c r="J13" i="1"/>
  <c r="K12" i="1"/>
  <c r="J12" i="1"/>
  <c r="K11" i="1"/>
  <c r="J11" i="1"/>
  <c r="I13" i="1" l="1"/>
  <c r="I12" i="1"/>
  <c r="I11" i="1"/>
  <c r="H13" i="1"/>
  <c r="H12" i="1"/>
  <c r="H11" i="1"/>
  <c r="E13" i="1"/>
  <c r="G9" i="1" l="1"/>
  <c r="F9" i="1"/>
  <c r="C9" i="1"/>
  <c r="D9" i="1"/>
  <c r="J9" i="1" l="1"/>
  <c r="K9" i="1"/>
  <c r="F14" i="1"/>
  <c r="I9" i="1"/>
  <c r="H9" i="1"/>
  <c r="D14" i="1"/>
  <c r="C14" i="1"/>
  <c r="E9" i="1"/>
  <c r="G14" i="1"/>
  <c r="J14" i="1" l="1"/>
  <c r="K14" i="1"/>
  <c r="I14" i="1"/>
  <c r="H14" i="1"/>
  <c r="E14" i="1"/>
</calcChain>
</file>

<file path=xl/comments1.xml><?xml version="1.0" encoding="utf-8"?>
<comments xmlns="http://schemas.openxmlformats.org/spreadsheetml/2006/main">
  <authors>
    <author>1</author>
  </authors>
  <commentList>
    <comment ref="A8" authorId="0">
      <text/>
    </comment>
  </commentList>
</comments>
</file>

<file path=xl/sharedStrings.xml><?xml version="1.0" encoding="utf-8"?>
<sst xmlns="http://schemas.openxmlformats.org/spreadsheetml/2006/main" count="31" uniqueCount="30">
  <si>
    <t>Отклонение</t>
  </si>
  <si>
    <t>Всего доходов:</t>
  </si>
  <si>
    <t>в т.ч.</t>
  </si>
  <si>
    <t xml:space="preserve"> налоговые и неналоговые доходы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</si>
  <si>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</si>
  <si>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</si>
  <si>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</si>
  <si>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</si>
  <si>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</si>
  <si>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</si>
  <si>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</si>
  <si>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</si>
  <si>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</si>
  <si>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</si>
  <si>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 xml:space="preserve">Отклонение фактического исполнения по отчету от утвержденных бюджетных назначений по отчету </t>
  </si>
  <si>
    <t>Наименование                     показателя</t>
  </si>
  <si>
    <t xml:space="preserve">Председатель </t>
  </si>
  <si>
    <t>Утвержденные  бюджетные назначения    (ф.0503117)</t>
  </si>
  <si>
    <t>по исполнению бюджета Мариинского сельского поселения Ульчского муниципального района за 2015 год</t>
  </si>
  <si>
    <t xml:space="preserve"> (рублей)</t>
  </si>
  <si>
    <t>5=(4-3)</t>
  </si>
  <si>
    <t>11=(6-2)</t>
  </si>
  <si>
    <t>Исполнено по отчету за 2014 год</t>
  </si>
  <si>
    <t>Решение Совета депутатов от 26.12.2014            № 39</t>
  </si>
  <si>
    <t>Решение Совета депутатов от 25.12.2015         № 66</t>
  </si>
  <si>
    <t>Отчет об исполнении бюджета за 2015 год</t>
  </si>
  <si>
    <t>Исполнено по отчету на 01.01.2016 года    (ф. 0503117)</t>
  </si>
  <si>
    <t>Отклонение отчета за 2015 год от решения Совета депутатов от 25.12.2015       № 66</t>
  </si>
  <si>
    <t>Отклонение отчета за 2015 год от отчета за 2014 год</t>
  </si>
  <si>
    <t>В.В.Камерилов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</si>
</sst>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Fill="1" applyAlignment="1">
      <alignment horizontal="right"/>
    </xf>
    <xf numFmtId="0" fontId="0" fillId="0" borderId="0" xfId="0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left"/>
    </xf>
    <xf numFmtId="4" fontId="8" fillId="0" borderId="2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4" fontId="8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7" fillId="0" borderId="2" xfId="0" applyFont="1" applyFill="1" applyBorder="1" applyAlignment="1">
      <alignment horizontal="left"/>
    </xf>
    <xf numFmtId="4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/>
    <xf numFmtId="0" fontId="10" fillId="0" borderId="2" xfId="0" applyFont="1" applyFill="1" applyBorder="1" applyAlignment="1" applyProtection="1">
      <alignment horizontal="left" vertical="center" wrapText="1"/>
      <protection locked="0"/>
    </xf>
    <xf numFmtId="4" fontId="10" fillId="0" borderId="2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 applyProtection="1">
      <alignment horizontal="center" wrapText="1"/>
      <protection locked="0"/>
    </xf>
    <xf numFmtId="4" fontId="10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4" fontId="8" fillId="0" borderId="2" xfId="0" applyNumberFormat="1" applyFont="1" applyFill="1" applyBorder="1" applyAlignment="1" applyProtection="1">
      <alignment horizontal="center"/>
      <protection locked="0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F23" sqref="F23"/>
    </sheetView>
  </sheetViews>
  <sheetFormatPr defaultRowHeight="15" x14ac:dyDescent="0.25"/>
  <cols>
    <col min="1" max="1" width="22.7109375" style="2" customWidth="1"/>
    <col min="2" max="2" width="16.140625" style="2" customWidth="1"/>
    <col min="3" max="3" width="16.42578125" style="2" customWidth="1"/>
    <col min="4" max="4" width="14.28515625" style="2" customWidth="1"/>
    <col min="5" max="5" width="14.7109375" style="2" customWidth="1"/>
    <col min="6" max="6" width="16.85546875" style="2" customWidth="1"/>
    <col min="7" max="7" width="15.42578125" style="2" customWidth="1"/>
    <col min="8" max="8" width="14.140625" style="2" customWidth="1"/>
    <col min="9" max="9" width="9.28515625" style="2" customWidth="1"/>
    <col min="10" max="10" width="16" style="2" customWidth="1"/>
    <col min="11" max="11" width="15.28515625" style="2" customWidth="1"/>
    <col min="12" max="16384" width="9.140625" style="2"/>
  </cols>
  <sheetData>
    <row r="1" spans="1:11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x14ac:dyDescent="0.3">
      <c r="B2" s="3"/>
      <c r="C2" s="3"/>
      <c r="D2" s="4"/>
      <c r="E2" s="5" t="s">
        <v>7</v>
      </c>
      <c r="F2" s="5"/>
      <c r="G2" s="3"/>
      <c r="H2" s="3"/>
      <c r="I2" s="4"/>
    </row>
    <row r="3" spans="1:11" ht="18.75" customHeight="1" x14ac:dyDescent="0.3">
      <c r="A3" s="6" t="s">
        <v>18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8.75" customHeight="1" x14ac:dyDescent="0.25">
      <c r="A4" s="7" t="s">
        <v>19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7.5" hidden="1" customHeight="1" x14ac:dyDescent="0.3">
      <c r="B5" s="8"/>
      <c r="C5" s="8"/>
      <c r="D5" s="8"/>
      <c r="E5" s="8"/>
      <c r="F5" s="8"/>
      <c r="G5" s="8"/>
      <c r="H5" s="8"/>
      <c r="I5" s="8"/>
    </row>
    <row r="6" spans="1:11" ht="57.75" customHeight="1" x14ac:dyDescent="0.25">
      <c r="A6" s="9" t="s">
        <v>15</v>
      </c>
      <c r="B6" s="10" t="s">
        <v>22</v>
      </c>
      <c r="C6" s="9" t="s">
        <v>23</v>
      </c>
      <c r="D6" s="9" t="s">
        <v>24</v>
      </c>
      <c r="E6" s="9" t="s">
        <v>0</v>
      </c>
      <c r="F6" s="11" t="s">
        <v>25</v>
      </c>
      <c r="G6" s="12"/>
      <c r="H6" s="13" t="s">
        <v>14</v>
      </c>
      <c r="I6" s="14"/>
      <c r="J6" s="10" t="s">
        <v>27</v>
      </c>
      <c r="K6" s="10" t="s">
        <v>28</v>
      </c>
    </row>
    <row r="7" spans="1:11" s="20" customFormat="1" ht="85.5" customHeight="1" x14ac:dyDescent="0.25">
      <c r="A7" s="15"/>
      <c r="B7" s="16"/>
      <c r="C7" s="15"/>
      <c r="D7" s="15"/>
      <c r="E7" s="15"/>
      <c r="F7" s="17" t="s">
        <v>17</v>
      </c>
      <c r="G7" s="18" t="s">
        <v>26</v>
      </c>
      <c r="H7" s="18" t="s">
        <v>12</v>
      </c>
      <c r="I7" s="19" t="s">
        <v>13</v>
      </c>
      <c r="J7" s="16"/>
      <c r="K7" s="16"/>
    </row>
    <row r="8" spans="1:11" s="24" customFormat="1" ht="18" customHeight="1" x14ac:dyDescent="0.2">
      <c r="A8" s="21">
        <v>1</v>
      </c>
      <c r="B8" s="22">
        <v>2</v>
      </c>
      <c r="C8" s="21">
        <v>3</v>
      </c>
      <c r="D8" s="21">
        <v>4</v>
      </c>
      <c r="E8" s="21" t="s">
        <v>20</v>
      </c>
      <c r="F8" s="21">
        <v>6</v>
      </c>
      <c r="G8" s="21">
        <v>7</v>
      </c>
      <c r="H8" s="21">
        <v>8</v>
      </c>
      <c r="I8" s="22">
        <v>9</v>
      </c>
      <c r="J8" s="23">
        <v>10</v>
      </c>
      <c r="K8" s="23" t="s">
        <v>21</v>
      </c>
    </row>
    <row r="9" spans="1:11" s="30" customFormat="1" ht="25.5" customHeight="1" x14ac:dyDescent="0.3">
      <c r="A9" s="25" t="s">
        <v>1</v>
      </c>
      <c r="B9" s="26">
        <f>B11+B12</f>
        <v>28270843.199999999</v>
      </c>
      <c r="C9" s="26">
        <f>C11+C12</f>
        <v>6784482</v>
      </c>
      <c r="D9" s="26">
        <f>D11+D12</f>
        <v>11093672</v>
      </c>
      <c r="E9" s="26">
        <f>D9-C9</f>
        <v>4309190</v>
      </c>
      <c r="F9" s="26">
        <f>F11+F12</f>
        <v>11093672</v>
      </c>
      <c r="G9" s="26">
        <f>G11+G12</f>
        <v>11107866.550000001</v>
      </c>
      <c r="H9" s="27">
        <f>G9-F9</f>
        <v>14194.550000000745</v>
      </c>
      <c r="I9" s="28">
        <f>G9/F9*100</f>
        <v>100.12795177286655</v>
      </c>
      <c r="J9" s="29">
        <f>G9-D9</f>
        <v>14194.550000000745</v>
      </c>
      <c r="K9" s="29">
        <f>G9-B9</f>
        <v>-17162976.649999999</v>
      </c>
    </row>
    <row r="10" spans="1:11" s="37" customFormat="1" ht="12" customHeight="1" x14ac:dyDescent="0.3">
      <c r="A10" s="31" t="s">
        <v>2</v>
      </c>
      <c r="B10" s="32"/>
      <c r="C10" s="33"/>
      <c r="D10" s="33"/>
      <c r="E10" s="33"/>
      <c r="F10" s="32"/>
      <c r="G10" s="32"/>
      <c r="H10" s="33"/>
      <c r="I10" s="34"/>
      <c r="J10" s="35"/>
      <c r="K10" s="36"/>
    </row>
    <row r="11" spans="1:11" s="43" customFormat="1" ht="56.25" customHeight="1" x14ac:dyDescent="0.3">
      <c r="A11" s="38" t="s">
        <v>3</v>
      </c>
      <c r="B11" s="39">
        <v>2179296.12</v>
      </c>
      <c r="C11" s="39">
        <v>1238442</v>
      </c>
      <c r="D11" s="39">
        <v>1790000</v>
      </c>
      <c r="E11" s="39">
        <f>D11-C11</f>
        <v>551558</v>
      </c>
      <c r="F11" s="39">
        <v>1790000</v>
      </c>
      <c r="G11" s="39">
        <v>2306548.08</v>
      </c>
      <c r="H11" s="40">
        <f>G11-F11</f>
        <v>516548.08000000007</v>
      </c>
      <c r="I11" s="41">
        <f>G11/F11*100</f>
        <v>128.85743463687152</v>
      </c>
      <c r="J11" s="42">
        <f>G11-D11</f>
        <v>516548.08000000007</v>
      </c>
      <c r="K11" s="42">
        <f>G11-B11</f>
        <v>127251.95999999996</v>
      </c>
    </row>
    <row r="12" spans="1:11" s="43" customFormat="1" ht="39" customHeight="1" x14ac:dyDescent="0.3">
      <c r="A12" s="38" t="s">
        <v>4</v>
      </c>
      <c r="B12" s="39">
        <v>26091547.079999998</v>
      </c>
      <c r="C12" s="39">
        <v>5546040</v>
      </c>
      <c r="D12" s="39">
        <v>9303672</v>
      </c>
      <c r="E12" s="39">
        <f>D12-C12</f>
        <v>3757632</v>
      </c>
      <c r="F12" s="39">
        <v>9303672</v>
      </c>
      <c r="G12" s="39">
        <v>8801318.4700000007</v>
      </c>
      <c r="H12" s="42">
        <f>G12-F12</f>
        <v>-502353.52999999933</v>
      </c>
      <c r="I12" s="41">
        <f>G12/F12*100</f>
        <v>94.600481078868654</v>
      </c>
      <c r="J12" s="42">
        <f>G12-D12</f>
        <v>-502353.52999999933</v>
      </c>
      <c r="K12" s="42">
        <f>G12-B12</f>
        <v>-17290228.609999999</v>
      </c>
    </row>
    <row r="13" spans="1:11" s="30" customFormat="1" ht="24.75" customHeight="1" x14ac:dyDescent="0.3">
      <c r="A13" s="25" t="s">
        <v>5</v>
      </c>
      <c r="B13" s="26">
        <v>28250216.140000001</v>
      </c>
      <c r="C13" s="44">
        <v>6846402</v>
      </c>
      <c r="D13" s="26">
        <v>11093672</v>
      </c>
      <c r="E13" s="26">
        <f>D13-C13</f>
        <v>4247270</v>
      </c>
      <c r="F13" s="26">
        <v>11113672</v>
      </c>
      <c r="G13" s="26">
        <v>11111317.880000001</v>
      </c>
      <c r="H13" s="29">
        <f>G13-F13</f>
        <v>-2354.1199999991804</v>
      </c>
      <c r="I13" s="28">
        <f>G13/F13*100</f>
        <v>99.978817802072982</v>
      </c>
      <c r="J13" s="29">
        <f>G13-D13</f>
        <v>17645.88000000082</v>
      </c>
      <c r="K13" s="29">
        <f>G13-B13</f>
        <v>-17138898.259999998</v>
      </c>
    </row>
    <row r="14" spans="1:11" s="30" customFormat="1" ht="39" customHeight="1" x14ac:dyDescent="0.3">
      <c r="A14" s="45" t="s">
        <v>8</v>
      </c>
      <c r="B14" s="26">
        <f>B9-B13</f>
        <v>20627.059999998659</v>
      </c>
      <c r="C14" s="26">
        <f>C9-C13</f>
        <v>-61920</v>
      </c>
      <c r="D14" s="26">
        <f>D9-D13</f>
        <v>0</v>
      </c>
      <c r="E14" s="26">
        <f>D14-C14</f>
        <v>61920</v>
      </c>
      <c r="F14" s="26">
        <f>F9-F13</f>
        <v>-20000</v>
      </c>
      <c r="G14" s="26">
        <f>G9-G13</f>
        <v>-3451.3300000000745</v>
      </c>
      <c r="H14" s="27">
        <f>G14-F14</f>
        <v>16548.669999999925</v>
      </c>
      <c r="I14" s="28">
        <f>G14/F14*100</f>
        <v>17.256650000000374</v>
      </c>
      <c r="J14" s="29">
        <f>G14-D14</f>
        <v>-3451.3300000000745</v>
      </c>
      <c r="K14" s="29">
        <f>G14-B14</f>
        <v>-24078.389999998733</v>
      </c>
    </row>
    <row r="16" spans="1:11" s="3" customFormat="1" ht="18.75" x14ac:dyDescent="0.3">
      <c r="A16" s="46"/>
    </row>
    <row r="17" spans="1:11" s="3" customFormat="1" ht="18.75" x14ac:dyDescent="0.3">
      <c r="A17" s="47" t="s">
        <v>16</v>
      </c>
    </row>
    <row r="18" spans="1:11" s="3" customFormat="1" ht="18.75" x14ac:dyDescent="0.3">
      <c r="A18" s="47" t="s">
        <v>9</v>
      </c>
      <c r="B18" s="47"/>
      <c r="C18" s="47"/>
      <c r="D18" s="47"/>
      <c r="F18" s="48"/>
      <c r="G18" s="48"/>
      <c r="H18" s="47"/>
      <c r="I18" s="47"/>
      <c r="J18" s="47" t="s">
        <v>11</v>
      </c>
      <c r="K18" s="47"/>
    </row>
    <row r="19" spans="1:11" s="3" customFormat="1" ht="6.75" customHeight="1" x14ac:dyDescent="0.3">
      <c r="H19" s="47"/>
      <c r="I19" s="47"/>
      <c r="J19" s="47"/>
      <c r="K19" s="47"/>
    </row>
    <row r="20" spans="1:11" s="3" customFormat="1" ht="18.75" x14ac:dyDescent="0.3">
      <c r="A20" s="46" t="s">
        <v>10</v>
      </c>
      <c r="H20" s="47"/>
      <c r="I20" s="47"/>
      <c r="J20" s="47"/>
      <c r="K20" s="47"/>
    </row>
    <row r="21" spans="1:11" s="3" customFormat="1" ht="18.75" x14ac:dyDescent="0.3">
      <c r="A21" s="47" t="s">
        <v>9</v>
      </c>
      <c r="B21" s="47"/>
      <c r="C21" s="47"/>
      <c r="F21" s="48"/>
      <c r="G21" s="48"/>
      <c r="H21" s="47"/>
      <c r="I21" s="47"/>
      <c r="J21" s="47" t="s">
        <v>29</v>
      </c>
      <c r="K21" s="47"/>
    </row>
  </sheetData>
  <mergeCells count="14">
    <mergeCell ref="F21:G21"/>
    <mergeCell ref="A6:A7"/>
    <mergeCell ref="F6:G6"/>
    <mergeCell ref="C6:C7"/>
    <mergeCell ref="D6:D7"/>
    <mergeCell ref="E6:E7"/>
    <mergeCell ref="F18:G18"/>
    <mergeCell ref="A1:K1"/>
    <mergeCell ref="A3:K3"/>
    <mergeCell ref="A4:K4"/>
    <mergeCell ref="B6:B7"/>
    <mergeCell ref="J6:J7"/>
    <mergeCell ref="K6:K7"/>
    <mergeCell ref="H6:I6"/>
  </mergeCells>
  <pageMargins left="0.11811023622047245" right="0.11811023622047245" top="0.35433070866141736" bottom="0.35433070866141736" header="0" footer="0"/>
  <pageSetup paperSize="9" scale="84" fitToHeight="0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2016-04-28T01:10:03Z</cp:lastPrinted>
  <dcterms:created xsi:type="dcterms:W3CDTF">2012-04-09T06:34:51Z</dcterms:created>
  <dcterms:modified xsi:type="dcterms:W3CDTF">2016-04-28T01:10:06Z</dcterms:modified>
</cp:coreProperties>
</file>